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48\"/>
    </mc:Choice>
  </mc:AlternateContent>
  <xr:revisionPtr revIDLastSave="0" documentId="13_ncr:1_{311BAE0B-3DDA-4D24-9B17-BD8F5CB0B79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<sst xmlns="http://schemas.openxmlformats.org/spreadsheetml/2006/main" count="338" uniqueCount="276">
  <si>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</si>
  <si>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</si>
  <si>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</si>
  <si>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</si>
  <si>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</si>
  <si>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</si>
  <si>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</si>
  <si>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</si>
  <si>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</si>
  <si>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</si>
  <si>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</si>
  <si>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</si>
  <si>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</si>
  <si>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</si>
  <si>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</si>
  <si>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</si>
  <si>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</si>
  <si>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</si>
  <si>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</si>
  <si>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</si>
  <si>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</si>
  <si>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</si>
  <si>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</si>
  <si>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</si>
  <si>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</si>
  <si>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</si>
  <si>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</si>
  <si>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</si>
  <si>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</si>
  <si>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</si>
  <si>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</si>
  <si>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</si>
  <si>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</si>
  <si>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</si>
  <si>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</si>
  <si>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</si>
  <si>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</si>
  <si>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</si>
  <si>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</si>
  <si>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</si>
  <si>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</si>
  <si>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</si>
  <si>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</si>
  <si>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</si>
  <si>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</si>
  <si>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</si>
  <si>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</si>
  <si>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</si>
  <si>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</si>
  <si>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</si>
  <si>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</si>
  <si>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</si>
  <si>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</si>
  <si>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</si>
  <si>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</si>
  <si>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</si>
  <si>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</si>
  <si>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</si>
  <si>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</si>
  <si>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</si>
  <si>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</si>
  <si>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</si>
  <si>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</si>
  <si>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</si>
  <si>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</si>
  <si>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</si>
  <si>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</si>
  <si>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</si>
  <si>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</si>
  <si>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</si>
  <si>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</si>
  <si>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</si>
  <si>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</si>
  <si>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</si>
  <si>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</si>
  <si>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</si>
  <si>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</si>
  <si>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</si>
  <si>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</si>
  <si>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</si>
  <si>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</si>
  <si>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</si>
  <si>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</si>
  <si>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</si>
  <si>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</si>
  <si>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</si>
  <si>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</si>
  <si>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</si>
  <si>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</si>
  <si>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</si>
  <si>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</si>
  <si>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</si>
  <si>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</si>
  <si>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</si>
  <si>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</si>
  <si>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</si>
  <si>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</si>
  <si>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</si>
  <si>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</si>
  <si>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</si>
  <si>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</si>
  <si>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</si>
  <si>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</si>
  <si>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</si>
  <si>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</si>
  <si>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</si>
  <si>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</si>
  <si>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</si>
  <si>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</si>
  <si>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</si>
  <si>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</si>
  <si>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</si>
  <si>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</si>
  <si>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</si>
  <si>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</si>
  <si>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</si>
  <si>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</si>
  <si>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</si>
  <si>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</si>
  <si>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</si>
  <si>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</si>
  <si>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</si>
  <si>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</si>
  <si>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</si>
  <si>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</si>
  <si>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</si>
  <si>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</si>
  <si>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</si>
  <si>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</si>
  <si>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</si>
  <si>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</si>
  <si>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</si>
  <si>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</si>
  <si>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</si>
  <si>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</si>
  <si>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</si>
  <si>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</si>
  <si>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</si>
  <si>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</si>
  <si>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</si>
  <si>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</si>
  <si>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</si>
  <si>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</si>
  <si>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</si>
  <si>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</si>
  <si>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</si>
  <si>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</si>
  <si>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</si>
  <si>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</si>
  <si>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</si>
  <si>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</si>
  <si>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</si>
  <si>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</si>
  <si>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</si>
  <si>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</si>
  <si>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</si>
  <si>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</si>
  <si>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</si>
  <si>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</si>
  <si>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</si>
  <si>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</si>
  <si>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</si>
  <si>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</si>
  <si>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</si>
  <si>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</si>
  <si>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</si>
  <si>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</si>
  <si>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</si>
  <si>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</si>
  <si>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</si>
  <si>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</si>
  <si>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</si>
  <si>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</si>
  <si>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</si>
  <si>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</si>
  <si>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</si>
  <si>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</si>
  <si>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</si>
  <si>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</si>
  <si>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</si>
  <si>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</si>
  <si>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</si>
  <si>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</si>
  <si>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</si>
  <si>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</si>
  <si>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</si>
  <si>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</si>
  <si>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</si>
  <si>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</si>
  <si>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</si>
  <si>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</si>
  <si>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</si>
  <si>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</si>
  <si>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</si>
  <si>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</si>
  <si>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</si>
  <si>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</si>
  <si>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</si>
  <si>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</si>
  <si>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</si>
  <si>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</si>
  <si>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</si>
  <si>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</si>
  <si>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</si>
  <si>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</si>
  <si>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</si>
  <si>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</si>
  <si>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</si>
  <si>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</si>
  <si>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</si>
  <si>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</si>
  <si>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</si>
  <si>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</si>
  <si>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</si>
  <si>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</si>
  <si>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</si>
  <si>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</si>
  <si>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</si>
  <si>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</si>
  <si>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</si>
  <si>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</si>
  <si>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</si>
  <si>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</si>
  <si>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</si>
  <si>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</si>
  <si>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</si>
  <si>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</si>
  <si>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</si>
  <si>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</si>
  <si>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</si>
  <si>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</si>
  <si>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</si>
  <si>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</si>
  <si>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</si>
  <si>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</si>
  <si>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</si>
  <si>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</si>
  <si>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</si>
  <si>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</si>
  <si>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</si>
  <si>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</si>
  <si>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</si>
  <si>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</si>
  <si>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</si>
  <si>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</si>
  <si>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</si>
  <si>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</si>
  <si>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</si>
  <si>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</si>
  <si>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</si>
  <si>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</si>
  <si>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</si>
  <si>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</si>
  <si>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</si>
  <si>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</si>
  <si>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</si>
  <si>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</si>
  <si>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</si>
  <si>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</si>
  <si>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</si>
  <si>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</si>
  <si>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</si>
  <si>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</si>
  <si>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</si>
  <si>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</si>
  <si>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</si>
  <si>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</si>
  <si>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</si>
  <si>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</si>
  <si>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</si>
  <si>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ОП с. Федоровка</t>
  </si>
  <si>
    <t>МР Федоровский район РБ, с. Федоровка</t>
  </si>
  <si>
    <t>Строительство ВЛ-0,4кВ 0,15км для перевода нагрузок ул. Парковая на ТП-47 в ОП с. Федоровка</t>
  </si>
  <si>
    <t>К_ГИП_48</t>
  </si>
  <si>
    <t>-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</si>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</sst>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5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1" zoomScaleNormal="100" zoomScaleSheetLayoutView="100" workbookViewId="0">
      <selection activeCell="C55" sqref="C5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256</v>
      </c>
    </row>
    <row r="2" spans="1:12" x14ac:dyDescent="0.25">
      <c r="C2" s="88" t="s">
        <v>59</v>
      </c>
    </row>
    <row r="3" spans="1:12" x14ac:dyDescent="0.25">
      <c r="C3" s="88" t="s">
        <v>257</v>
      </c>
    </row>
    <row r="5" spans="1:12" ht="15.75" x14ac:dyDescent="0.25">
      <c r="A5" s="145" t="s">
        <v>258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273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7" customHeight="1" x14ac:dyDescent="0.25">
      <c r="A13" s="148" t="s">
        <v>272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254</v>
      </c>
      <c r="C16" s="83" t="s">
        <v>255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262</v>
      </c>
      <c r="C18" s="95" t="s">
        <v>46</v>
      </c>
    </row>
    <row r="19" spans="1:3" ht="15.75" x14ac:dyDescent="0.25">
      <c r="A19" s="137"/>
      <c r="B19" s="96" t="s">
        <v>261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263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264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К_ГИП_48</v>
      </c>
    </row>
    <row r="27" spans="1:3" ht="49.5" customHeight="1" x14ac:dyDescent="0.25">
      <c r="A27" s="137"/>
      <c r="B27" s="84" t="s">
        <v>31</v>
      </c>
      <c r="C27" s="100" t="str">
        <f>A13</f>
        <v>Строительство ВЛ-0,4кВ 0,15км для перевода нагрузок ул. Парковая на ТП-47 в ОП с. Федоровка</v>
      </c>
    </row>
    <row r="28" spans="1:3" ht="31.5" x14ac:dyDescent="0.25">
      <c r="A28" s="137"/>
      <c r="B28" s="85" t="s">
        <v>32</v>
      </c>
      <c r="C28" s="101" t="s">
        <v>269</v>
      </c>
    </row>
    <row r="29" spans="1:3" ht="47.25" x14ac:dyDescent="0.25">
      <c r="A29" s="137"/>
      <c r="B29" s="2" t="s">
        <v>33</v>
      </c>
      <c r="C29" s="102" t="s">
        <v>270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271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252</v>
      </c>
      <c r="C33" s="141" t="s">
        <v>250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253</v>
      </c>
    </row>
    <row r="37" spans="1:3" ht="30" customHeight="1" x14ac:dyDescent="0.25">
      <c r="A37" s="136" t="s">
        <v>20</v>
      </c>
      <c r="B37" s="129" t="s">
        <v>259</v>
      </c>
      <c r="C37" s="132" t="s">
        <v>265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0.225/62.414</f>
        <v>3.6049604255455506E-3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267</v>
      </c>
      <c r="C44" s="106" t="s">
        <v>251</v>
      </c>
    </row>
    <row r="45" spans="1:3" ht="78.75" x14ac:dyDescent="0.25">
      <c r="A45" s="89" t="s">
        <v>38</v>
      </c>
      <c r="B45" s="111" t="s">
        <v>266</v>
      </c>
      <c r="C45" s="107" t="s">
        <v>54</v>
      </c>
    </row>
    <row r="46" spans="1:3" ht="81.75" customHeight="1" x14ac:dyDescent="0.25">
      <c r="A46" s="91" t="s">
        <v>23</v>
      </c>
      <c r="B46" s="112" t="s">
        <v>268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260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zoomScale="115" zoomScaleNormal="115" workbookViewId="0">
      <selection activeCell="E21" sqref="E21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45" t="s">
        <v>258</v>
      </c>
      <c r="B2" s="145"/>
      <c r="C2" s="145"/>
      <c r="D2" s="145"/>
      <c r="E2" s="145"/>
      <c r="F2" s="145"/>
    </row>
    <row r="3" spans="1:10" x14ac:dyDescent="0.25">
      <c r="A3" s="152"/>
      <c r="B3" s="152"/>
      <c r="C3" s="152"/>
      <c r="D3" s="152"/>
      <c r="E3" s="152"/>
      <c r="F3" s="152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3"/>
      <c r="B5" s="153"/>
      <c r="C5" s="153"/>
      <c r="D5" s="153"/>
      <c r="E5" s="153"/>
      <c r="F5" s="153"/>
    </row>
    <row r="6" spans="1:10" ht="18.75" x14ac:dyDescent="0.25">
      <c r="A6" s="151" t="s">
        <v>47</v>
      </c>
      <c r="B6" s="151"/>
      <c r="C6" s="151"/>
      <c r="D6" s="151"/>
      <c r="E6" s="151"/>
      <c r="F6" s="151"/>
    </row>
    <row r="7" spans="1:10" ht="15.75" x14ac:dyDescent="0.25">
      <c r="A7" s="155" t="s">
        <v>246</v>
      </c>
      <c r="B7" s="155"/>
      <c r="C7" s="155"/>
      <c r="D7" s="155"/>
      <c r="E7" s="155"/>
      <c r="F7" s="155"/>
    </row>
    <row r="8" spans="1:10" x14ac:dyDescent="0.25">
      <c r="A8" s="153"/>
      <c r="B8" s="153"/>
      <c r="C8" s="153"/>
      <c r="D8" s="153"/>
      <c r="E8" s="153"/>
      <c r="F8" s="153"/>
    </row>
    <row r="9" spans="1:10" ht="18.75" x14ac:dyDescent="0.25">
      <c r="A9" s="157" t="str">
        <f>Паспорт!A11</f>
        <v>К_ГИП_48</v>
      </c>
      <c r="B9" s="157"/>
      <c r="C9" s="157"/>
      <c r="D9" s="157"/>
      <c r="E9" s="157"/>
      <c r="F9" s="157"/>
    </row>
    <row r="10" spans="1:10" ht="15.75" x14ac:dyDescent="0.25">
      <c r="A10" s="155" t="s">
        <v>247</v>
      </c>
      <c r="B10" s="155"/>
      <c r="C10" s="155"/>
      <c r="D10" s="155"/>
      <c r="E10" s="155"/>
      <c r="F10" s="155"/>
    </row>
    <row r="11" spans="1:10" x14ac:dyDescent="0.25">
      <c r="A11" s="158"/>
      <c r="B11" s="158"/>
      <c r="C11" s="158"/>
      <c r="D11" s="158"/>
      <c r="E11" s="158"/>
      <c r="F11" s="158"/>
    </row>
    <row r="12" spans="1:10" ht="26.25" customHeight="1" x14ac:dyDescent="0.25">
      <c r="A12" s="154" t="str">
        <f>Паспорт!A13</f>
        <v>Строительство ВЛ-0,4кВ 0,15км для перевода нагрузок ул. Парковая на ТП-47 в ОП с. Федоровка</v>
      </c>
      <c r="B12" s="154"/>
      <c r="C12" s="154"/>
      <c r="D12" s="154"/>
      <c r="E12" s="154"/>
      <c r="F12" s="154"/>
    </row>
    <row r="13" spans="1:10" ht="15.75" x14ac:dyDescent="0.25">
      <c r="A13" s="155" t="s">
        <v>248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249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x14ac:dyDescent="0.25">
      <c r="A19" s="200" t="s">
        <v>274</v>
      </c>
      <c r="B19" s="200" t="s">
        <v>274</v>
      </c>
      <c r="C19" s="200" t="s">
        <v>274</v>
      </c>
      <c r="D19" s="200" t="s">
        <v>274</v>
      </c>
      <c r="E19" s="200" t="s">
        <v>274</v>
      </c>
      <c r="F19" s="200" t="s">
        <v>274</v>
      </c>
    </row>
    <row r="20" spans="1:10" ht="15" customHeight="1" x14ac:dyDescent="0.25">
      <c r="A20" s="75"/>
      <c r="B20" s="68"/>
      <c r="C20" s="75"/>
      <c r="D20" s="75"/>
      <c r="E20" s="68"/>
      <c r="F20" s="76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ht="15" customHeight="1" x14ac:dyDescent="0.25">
      <c r="A23" s="75"/>
      <c r="B23" s="68"/>
      <c r="C23" s="75"/>
      <c r="D23" s="75"/>
      <c r="E23" s="68"/>
      <c r="F23" s="68"/>
    </row>
    <row r="24" spans="1:10" ht="15" customHeight="1" x14ac:dyDescent="0.25">
      <c r="A24" s="75"/>
      <c r="B24" s="68"/>
      <c r="C24" s="75"/>
      <c r="D24" s="75"/>
      <c r="E24" s="68"/>
      <c r="F24" s="69"/>
    </row>
    <row r="25" spans="1:10" x14ac:dyDescent="0.25">
      <c r="A25" s="75"/>
      <c r="B25" s="68"/>
      <c r="C25" s="76"/>
      <c r="D25" s="75"/>
      <c r="E25" s="68"/>
      <c r="F25" s="76"/>
    </row>
    <row r="26" spans="1:10" ht="15" customHeight="1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4"/>
      <c r="F31" s="76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x14ac:dyDescent="0.25">
      <c r="A35" s="68"/>
      <c r="B35" s="68"/>
      <c r="C35" s="6"/>
      <c r="D35" s="6"/>
      <c r="E35" s="6"/>
      <c r="F35" s="6"/>
    </row>
    <row r="36" spans="1:6" ht="15" customHeight="1" x14ac:dyDescent="0.25">
      <c r="A36" s="68"/>
      <c r="B36" s="68"/>
      <c r="C36" s="5"/>
      <c r="D36" s="6"/>
      <c r="E36" s="6"/>
      <c r="F36" s="5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69"/>
      <c r="D38" s="68"/>
      <c r="E38" s="68"/>
      <c r="F38" s="69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tabSelected="1" topLeftCell="A10" zoomScale="115" zoomScaleNormal="115" workbookViewId="0">
      <selection activeCell="F29" sqref="F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258</v>
      </c>
      <c r="B5" s="145"/>
      <c r="C5" s="145"/>
      <c r="D5" s="145"/>
      <c r="E5" s="145"/>
      <c r="F5" s="145"/>
    </row>
    <row r="6" spans="1:6" x14ac:dyDescent="0.25">
      <c r="A6" s="152"/>
      <c r="B6" s="152"/>
      <c r="C6" s="152"/>
      <c r="D6" s="152"/>
      <c r="E6" s="152"/>
      <c r="F6" s="152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3"/>
      <c r="B8" s="153"/>
      <c r="C8" s="153"/>
      <c r="D8" s="153"/>
      <c r="E8" s="153"/>
      <c r="F8" s="153"/>
    </row>
    <row r="9" spans="1:6" ht="18.75" x14ac:dyDescent="0.25">
      <c r="A9" s="159" t="str">
        <f>[1]Паспорт!A7</f>
        <v>ООО "ГИП-Электро"</v>
      </c>
      <c r="B9" s="159"/>
      <c r="C9" s="159"/>
      <c r="D9" s="159"/>
      <c r="E9" s="159"/>
      <c r="F9" s="159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3"/>
      <c r="B11" s="153"/>
      <c r="C11" s="153"/>
      <c r="D11" s="153"/>
      <c r="E11" s="153"/>
      <c r="F11" s="153"/>
    </row>
    <row r="12" spans="1:6" ht="18.75" x14ac:dyDescent="0.25">
      <c r="A12" s="171" t="str">
        <f>Паспорт!A11</f>
        <v>К_ГИП_48</v>
      </c>
      <c r="B12" s="171"/>
      <c r="C12" s="171"/>
      <c r="D12" s="171"/>
      <c r="E12" s="171"/>
      <c r="F12" s="171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8"/>
      <c r="B14" s="158"/>
      <c r="C14" s="158"/>
      <c r="D14" s="158"/>
      <c r="E14" s="158"/>
      <c r="F14" s="158"/>
    </row>
    <row r="15" spans="1:6" ht="24.75" customHeight="1" x14ac:dyDescent="0.25">
      <c r="A15" s="154" t="str">
        <f>Паспорт!A13</f>
        <v>Строительство ВЛ-0,4кВ 0,15км для перевода нагрузок ул. Парковая на ТП-47 в ОП с. Федоровка</v>
      </c>
      <c r="B15" s="154"/>
      <c r="C15" s="154"/>
      <c r="D15" s="154"/>
      <c r="E15" s="154"/>
      <c r="F15" s="154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x14ac:dyDescent="0.25">
      <c r="A26" s="121">
        <v>1</v>
      </c>
      <c r="B26" s="122" t="s">
        <v>275</v>
      </c>
      <c r="C26" s="123">
        <v>44082</v>
      </c>
      <c r="D26" s="124">
        <v>44105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15" customHeight="1" x14ac:dyDescent="0.25">
      <c r="A27" s="121">
        <v>2</v>
      </c>
      <c r="B27" s="122" t="s">
        <v>238</v>
      </c>
      <c r="C27" s="124">
        <v>44105</v>
      </c>
      <c r="D27" s="124">
        <v>44105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3" t="s">
        <v>214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 x14ac:dyDescent="0.25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2" t="s">
        <v>215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0" t="s">
        <v>146</v>
      </c>
      <c r="B21" s="180" t="s">
        <v>147</v>
      </c>
      <c r="C21" s="181" t="s">
        <v>148</v>
      </c>
      <c r="D21" s="181"/>
      <c r="E21" s="181"/>
      <c r="F21" s="181"/>
      <c r="G21" s="181"/>
      <c r="H21" s="181"/>
      <c r="I21" s="182" t="s">
        <v>149</v>
      </c>
      <c r="J21" s="183" t="s">
        <v>150</v>
      </c>
      <c r="K21" s="180" t="s">
        <v>151</v>
      </c>
      <c r="L21" s="176" t="s">
        <v>152</v>
      </c>
    </row>
    <row r="22" spans="1:12" ht="58.5" customHeight="1" x14ac:dyDescent="0.25">
      <c r="A22" s="180"/>
      <c r="B22" s="180"/>
      <c r="C22" s="177" t="s">
        <v>57</v>
      </c>
      <c r="D22" s="177"/>
      <c r="E22" s="45"/>
      <c r="F22" s="46"/>
      <c r="G22" s="178" t="s">
        <v>153</v>
      </c>
      <c r="H22" s="179"/>
      <c r="I22" s="182"/>
      <c r="J22" s="184"/>
      <c r="K22" s="180"/>
      <c r="L22" s="176"/>
    </row>
    <row r="23" spans="1:12" ht="236.25" x14ac:dyDescent="0.25">
      <c r="A23" s="180"/>
      <c r="B23" s="18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2"/>
      <c r="J23" s="185"/>
      <c r="K23" s="180"/>
      <c r="L23" s="17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3" t="s">
        <v>214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6" t="s">
        <v>217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7" t="s">
        <v>65</v>
      </c>
      <c r="B20" s="187" t="s">
        <v>66</v>
      </c>
      <c r="C20" s="180" t="s">
        <v>67</v>
      </c>
      <c r="D20" s="180"/>
      <c r="E20" s="189" t="s">
        <v>68</v>
      </c>
      <c r="F20" s="189"/>
      <c r="G20" s="187" t="s">
        <v>69</v>
      </c>
      <c r="H20" s="190" t="s">
        <v>70</v>
      </c>
      <c r="I20" s="191"/>
      <c r="J20" s="191"/>
      <c r="K20" s="191"/>
      <c r="L20" s="190" t="s">
        <v>71</v>
      </c>
      <c r="M20" s="191"/>
      <c r="N20" s="191"/>
      <c r="O20" s="191"/>
      <c r="P20" s="190" t="s">
        <v>72</v>
      </c>
      <c r="Q20" s="191"/>
      <c r="R20" s="191"/>
      <c r="S20" s="191"/>
      <c r="T20" s="192" t="s">
        <v>73</v>
      </c>
      <c r="U20" s="193"/>
      <c r="V20" s="15"/>
      <c r="W20" s="15"/>
      <c r="X20" s="15"/>
    </row>
    <row r="21" spans="1:24" ht="99.75" customHeight="1" x14ac:dyDescent="0.25">
      <c r="A21" s="188"/>
      <c r="B21" s="188"/>
      <c r="C21" s="180"/>
      <c r="D21" s="180"/>
      <c r="E21" s="189"/>
      <c r="F21" s="189"/>
      <c r="G21" s="188"/>
      <c r="H21" s="180" t="s">
        <v>57</v>
      </c>
      <c r="I21" s="180"/>
      <c r="J21" s="180" t="s">
        <v>74</v>
      </c>
      <c r="K21" s="180"/>
      <c r="L21" s="180" t="s">
        <v>57</v>
      </c>
      <c r="M21" s="180"/>
      <c r="N21" s="180" t="s">
        <v>74</v>
      </c>
      <c r="O21" s="180"/>
      <c r="P21" s="180" t="s">
        <v>57</v>
      </c>
      <c r="Q21" s="180"/>
      <c r="R21" s="180" t="s">
        <v>74</v>
      </c>
      <c r="S21" s="180"/>
      <c r="T21" s="194"/>
      <c r="U21" s="195"/>
    </row>
    <row r="22" spans="1:24" ht="89.25" customHeight="1" x14ac:dyDescent="0.25">
      <c r="A22" s="177"/>
      <c r="B22" s="177"/>
      <c r="C22" s="16" t="s">
        <v>57</v>
      </c>
      <c r="D22" s="16" t="s">
        <v>75</v>
      </c>
      <c r="E22" s="17" t="s">
        <v>76</v>
      </c>
      <c r="F22" s="17" t="s">
        <v>77</v>
      </c>
      <c r="G22" s="17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8"/>
      <c r="C66" s="198"/>
      <c r="D66" s="198"/>
      <c r="E66" s="198"/>
      <c r="F66" s="198"/>
      <c r="G66" s="198"/>
      <c r="H66" s="198"/>
      <c r="I66" s="19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9"/>
      <c r="C68" s="199"/>
      <c r="D68" s="199"/>
      <c r="E68" s="199"/>
      <c r="F68" s="199"/>
      <c r="G68" s="199"/>
      <c r="H68" s="199"/>
      <c r="I68" s="19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8"/>
      <c r="C70" s="198"/>
      <c r="D70" s="198"/>
      <c r="E70" s="198"/>
      <c r="F70" s="198"/>
      <c r="G70" s="198"/>
      <c r="H70" s="198"/>
      <c r="I70" s="19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8"/>
      <c r="C72" s="198"/>
      <c r="D72" s="198"/>
      <c r="E72" s="198"/>
      <c r="F72" s="198"/>
      <c r="G72" s="198"/>
      <c r="H72" s="198"/>
      <c r="I72" s="19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9"/>
      <c r="C73" s="199"/>
      <c r="D73" s="199"/>
      <c r="E73" s="199"/>
      <c r="F73" s="199"/>
      <c r="G73" s="199"/>
      <c r="H73" s="199"/>
      <c r="I73" s="19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8"/>
      <c r="C74" s="198"/>
      <c r="D74" s="198"/>
      <c r="E74" s="198"/>
      <c r="F74" s="198"/>
      <c r="G74" s="198"/>
      <c r="H74" s="198"/>
      <c r="I74" s="19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6"/>
      <c r="C75" s="196"/>
      <c r="D75" s="196"/>
      <c r="E75" s="196"/>
      <c r="F75" s="196"/>
      <c r="G75" s="196"/>
      <c r="H75" s="196"/>
      <c r="I75" s="19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7"/>
      <c r="C77" s="197"/>
      <c r="D77" s="197"/>
      <c r="E77" s="197"/>
      <c r="F77" s="197"/>
      <c r="G77" s="197"/>
      <c r="H77" s="197"/>
      <c r="I77" s="19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2021-02-11T04:35:17Z</dcterms:modified>
</cp:coreProperties>
</file>